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Новая папка\"/>
    </mc:Choice>
  </mc:AlternateContent>
  <bookViews>
    <workbookView xWindow="0" yWindow="0" windowWidth="28800" windowHeight="12900"/>
  </bookViews>
  <sheets>
    <sheet name="дод-5" sheetId="1" r:id="rId1"/>
  </sheets>
  <definedNames>
    <definedName name="_xlnm.Print_Area" localSheetId="0">'дод-5'!$A$1:$I$44</definedName>
  </definedNames>
  <calcPr calcId="162913" refMode="R1C1"/>
</workbook>
</file>

<file path=xl/calcChain.xml><?xml version="1.0" encoding="utf-8"?>
<calcChain xmlns="http://schemas.openxmlformats.org/spreadsheetml/2006/main">
  <c r="I20" i="1" l="1"/>
  <c r="I21" i="1"/>
  <c r="H29" i="1" l="1"/>
  <c r="I38" i="1"/>
  <c r="I37" i="1" l="1"/>
  <c r="I36" i="1"/>
  <c r="I39" i="1" l="1"/>
  <c r="I40" i="1"/>
  <c r="I41" i="1"/>
  <c r="I42" i="1"/>
  <c r="I43" i="1"/>
  <c r="H44" i="1" l="1"/>
  <c r="I44" i="1" s="1"/>
  <c r="H39" i="1"/>
  <c r="I33" i="1" l="1"/>
  <c r="H42" i="1" l="1"/>
  <c r="H41" i="1"/>
  <c r="H15" i="1" l="1"/>
  <c r="I18" i="1"/>
  <c r="I24" i="1" l="1"/>
  <c r="I23" i="1"/>
  <c r="I22" i="1"/>
  <c r="I34" i="1"/>
  <c r="I32" i="1"/>
  <c r="H25" i="1" l="1"/>
  <c r="I19" i="1" l="1"/>
  <c r="I26" i="1"/>
  <c r="I28" i="1"/>
  <c r="I35" i="1" l="1"/>
  <c r="I31" i="1"/>
  <c r="I30" i="1"/>
  <c r="I25" i="1" l="1"/>
  <c r="I17" i="1" l="1"/>
  <c r="I16" i="1"/>
  <c r="I29" i="1" l="1"/>
  <c r="H27" i="1"/>
  <c r="I27" i="1" s="1"/>
  <c r="I15" i="1" l="1"/>
  <c r="E10" i="1" l="1"/>
</calcChain>
</file>

<file path=xl/sharedStrings.xml><?xml version="1.0" encoding="utf-8"?>
<sst xmlns="http://schemas.openxmlformats.org/spreadsheetml/2006/main" count="158" uniqueCount="80">
  <si>
    <t xml:space="preserve">Розподіл коштів бюджету розвитку на здійснення заходів із будівництва,  реконструкції </t>
  </si>
  <si>
    <t>тис.грн.</t>
  </si>
  <si>
    <t>код бюджету 19549000000</t>
  </si>
  <si>
    <t>грн.</t>
  </si>
  <si>
    <t xml:space="preserve">Затверджено </t>
  </si>
  <si>
    <t xml:space="preserve">Внесені зміни </t>
  </si>
  <si>
    <t>Всього</t>
  </si>
  <si>
    <t>КВК</t>
  </si>
  <si>
    <t>Назва головного розпорядника коштів</t>
  </si>
  <si>
    <t>Загальний обсяг фінансування будівництва (інших капітальних видатків)</t>
  </si>
  <si>
    <t xml:space="preserve"> </t>
  </si>
  <si>
    <t>КТКВ</t>
  </si>
  <si>
    <t>Назва  коду тимчасової класифікації видатків та кредитування місцевого бюджету</t>
  </si>
  <si>
    <t>ВСЬОГО</t>
  </si>
  <si>
    <t>Затверджено</t>
  </si>
  <si>
    <t>у 2024 році</t>
  </si>
  <si>
    <t>Інформація</t>
  </si>
  <si>
    <t>реставрації , капітальний ремонт об'єктів виробничої, комунікаційної та соціальної інфраструктури за об'єктами Тернопільської міської територіальної громади</t>
  </si>
  <si>
    <t>Назва об'єкту відповідно до проектно-кошторисної документації</t>
  </si>
  <si>
    <t xml:space="preserve">  рішенням міської ради</t>
  </si>
  <si>
    <t>Управління освіти і науки</t>
  </si>
  <si>
    <t>070000</t>
  </si>
  <si>
    <t>Відділ охорони здоров'я та медичного забезпечення</t>
  </si>
  <si>
    <t>0712152</t>
  </si>
  <si>
    <t>Інші програми та заходи у сфері охорони здоров’я</t>
  </si>
  <si>
    <t>080000</t>
  </si>
  <si>
    <t>Управління соціальної політики</t>
  </si>
  <si>
    <t>0816086</t>
  </si>
  <si>
    <t>Інша діяльність щодо забезпечення житлом громадян</t>
  </si>
  <si>
    <t>Видатки на виконання Програми "Обороноздатність" на 2024 рік</t>
  </si>
  <si>
    <t>1210000</t>
  </si>
  <si>
    <t>Управління  житлово-комунального господарства, благоустрою  та екології</t>
  </si>
  <si>
    <t>1217670</t>
  </si>
  <si>
    <t>0610000</t>
  </si>
  <si>
    <t>0611021</t>
  </si>
  <si>
    <t>Надання загальної  середньої освіти закладами загальної середньої освіти за рахунок коштів місцевого бюджету</t>
  </si>
  <si>
    <t>1216011</t>
  </si>
  <si>
    <t>Експлуатація та технічне
обслуговування житлового фонду</t>
  </si>
  <si>
    <t>Капітальний ремонт житлового фонду, згідно
затвердженого титульного списку, погодженого з
постійною депутатською комісією з питань житлово-
комунального господарства, екології, надзвичайних
ситуацій, енергозбереження та енергоефективності</t>
  </si>
  <si>
    <t xml:space="preserve">   КП"Тернопільміськтеплокомуненерго"  на забезпечення статутної
діяльності  в обмін на
корпоративні права</t>
  </si>
  <si>
    <t>ТСШ І-ІІІ ступенів №7 ТМР  на реконструкцію тиру із облаштуванням споруди подвійного призначення із захисними властивостями протирадіаційного укриття на умовах співфінансування</t>
  </si>
  <si>
    <t>ТЗОШ І-ІІІ ступенів №14 ТМР на придбання основних засобів</t>
  </si>
  <si>
    <t xml:space="preserve">ТСШ І-ІІІст. №17 ім. В. Вихруща з поглибленим вивченням іноземних мов ТМР  на придбання
основних засобів
</t>
  </si>
  <si>
    <t>Капітальний ремонт (термомодернізація) будівлі аудиторії літера «А’» комунального некомерційного підприємства «Тернопільська комунальна міська лікарня №2», за адресою: м. Тернопіль, вул. Романа Купчинського, 14,   капітальний ремонт (термомодернізація) будівлі кардіологічного корпусу літера «Б» комунального некомерційного підприємства «Тернопільська комунальна міська лікарня №2», за адресою: м. Тернопіль, вул. Романа Купчинського, 14, капітальний ремонт (термомодернізація) будівлі пологового корпусу літера «В» комунального некомерційного підприємства «Тернопільська комунальна міська лікарня №2», за адресою: м. Тернопіль, вул. Романа Купчинського, 14, капітальний ремонт (термомодернізація) будівлі головного корпусу літера «А» комунального некомерційного підприємства «Тернопільська комунальна міська лікарня №2» за адресою: м. Тернопіль, вул. Романа Купчинського, 14, капітальний ремонт (термомодернізація) будівлі поліклініки літера «Н» комунального некомерційного підприємства «Тернопільська комунальна міська лікарня №2», за адресою: м. Тернопіль, вул. Романа Купчинського, 14</t>
  </si>
  <si>
    <t>Капітальний ремонт житлового фонду
згідно Порядку проведення ремонтів
житлового фонду на умовах
співфінансування на території
Тернопільської міської територіальної
громади</t>
  </si>
  <si>
    <t>Будівництво об"єктів житлово-комунального господарства</t>
  </si>
  <si>
    <t>Реконструкція інженерних мереж вулиці Михайла Грушевського в місті Тернополі</t>
  </si>
  <si>
    <t>Заходи з енергозбереження</t>
  </si>
  <si>
    <t>Співфінансування проектів "Глибока термомодернізація будівель закладів освіти" (на умовах спавфінансування)</t>
  </si>
  <si>
    <t>Внески  до статутного капіталу суб"єктів господарювання</t>
  </si>
  <si>
    <t xml:space="preserve">Співфінансування заходів, що реалізуються за рахунок залишку коштів за освітньою субвенцією на кінець
бюджетного періоду, що мають цільове призначення,
виділених відповідно до рішень Кабінету Міністрів
України у попередніх бюджетних періодах (за спеціальним фондом державного бюджету
</t>
  </si>
  <si>
    <t>0611291</t>
  </si>
  <si>
    <t xml:space="preserve">Тернопільському навчально-виховному комплексу «Школа-ліцей №6 ім. Н. Яремчука»
ТМР на закупівлю засобів навчання та комп'ютерного обладнання для оснащення навчальних кабінетів предмета “Захист
України” (на умовах співфінансування)
</t>
  </si>
  <si>
    <t xml:space="preserve">Тернопільській загальноосвітній школі І-ІІІ ступенів №16 імені Володимира Левицького на закупівлю засобів навчання та
комп'ютерного обладнання для оснащення навчальних кабінетів предмета “Захист
України” (на умовах співфінансування)
</t>
  </si>
  <si>
    <t xml:space="preserve">Галицькому фаховому коледжу ім.
В.Чорновола  на закупівлю засобів навчання та комп'ютерного обладнання для оснащення навчальних кабінетів предмета “Захист
України” (на умовах співфінансування
</t>
  </si>
  <si>
    <t>ТНВК Школа колегіум ім.Й.Сліпого на придбання основних засобів</t>
  </si>
  <si>
    <t>3710000</t>
  </si>
  <si>
    <t xml:space="preserve">Фінансове управіління </t>
  </si>
  <si>
    <t>3718880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</si>
  <si>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</si>
  <si>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</si>
  <si>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зобов'язань </t>
  </si>
  <si>
    <t xml:space="preserve">Виконання територіальною громадою міста гарантійних зобов’язань </t>
  </si>
  <si>
    <t>"Глибока термомодернізація будівель закладів освіти" (запозичення)</t>
  </si>
  <si>
    <t>Інші заходи у сфері електротранспорту</t>
  </si>
  <si>
    <t>Оновлення електротранспорту міста Тернополя (запозичення )</t>
  </si>
  <si>
    <t>1917426</t>
  </si>
  <si>
    <t>1900000</t>
  </si>
  <si>
    <t>Управління транспортних мереж та зв'язку</t>
  </si>
  <si>
    <t>1210160</t>
  </si>
  <si>
    <t>Керівництво і управління у відповідній сфері у містах (місті Києві), селищах, селах, об’єднаних територіальних громадах</t>
  </si>
  <si>
    <t>Капітальний ремонт  приміщеня будинку по вул.Коперника,1(заходи з усунення аварій)</t>
  </si>
  <si>
    <t>Придбання обладнання довгострокового призначення</t>
  </si>
  <si>
    <t>1917670</t>
  </si>
  <si>
    <t>Внески до статутного капіталу суб'єктів господарювання</t>
  </si>
  <si>
    <t xml:space="preserve">КП "Тернопільводоканал" на поповнення статутного капіталу для забезпечення статутної діяльності в обмін на корпоративні права </t>
  </si>
  <si>
    <t>0611101</t>
  </si>
  <si>
    <t xml:space="preserve">Підготовка кадрів закладами фахової передвищої освіти за
рахунок коштів місцевого
бюджету
</t>
  </si>
  <si>
    <t xml:space="preserve">Капітальний ремонт приміщень
(спеціалізованих навчальних кабінетів та лабораторій) з навчального курсу "Захист
України" у навчальному корпусі №2 за адресою Б.Лепкого, 4, у м.Тернополі
</t>
  </si>
  <si>
    <t xml:space="preserve">Капітальний ремонт приміщень (спеціалізованих навчальних кабінетів та лабораторій) з
навчального курсу "Захист України" у
навчальному корпусі №2 за адресою Б.Лепкого, 4, у м.Тернополі Галицького фахового коледжу
імені В'ячеслава Чорновола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</si>
</sst>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.00\ &quot;грн.&quot;_-;\-* #,##0.00\ &quot;грн.&quot;_-;_-* &quot;-&quot;??\ &quot;грн.&quot;_-;_-@_-"/>
    <numFmt numFmtId="166" formatCode="_-* #,##0.0\ _₽_-;\-* #,##0.0\ _₽_-;_-* &quot;-&quot;?\ _₽_-;_-@_-"/>
    <numFmt numFmtId="167" formatCode="#,##0.00_ ;\-#,##0.00\ "/>
    <numFmt numFmtId="168" formatCode="#,##0\ _₴"/>
  </numFmts>
  <fonts count="44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Courier New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Times New Roman Cyr"/>
      <charset val="204"/>
    </font>
    <font>
      <b/>
      <sz val="1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i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Arial Cyr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9"/>
      <name val="Times New Roman Cyr"/>
      <charset val="204"/>
    </font>
    <font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rgb="FF333333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0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top"/>
    </xf>
    <xf numFmtId="0" fontId="10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1" fillId="22" borderId="3" applyNumberFormat="0" applyAlignment="0" applyProtection="0"/>
    <xf numFmtId="0" fontId="26" fillId="22" borderId="2" applyNumberFormat="0" applyAlignment="0" applyProtection="0"/>
    <xf numFmtId="0" fontId="23" fillId="0" borderId="4" applyNumberFormat="0" applyFill="0" applyAlignment="0" applyProtection="0"/>
    <xf numFmtId="0" fontId="27" fillId="13" borderId="0" applyNumberFormat="0" applyBorder="0" applyAlignment="0" applyProtection="0"/>
    <xf numFmtId="0" fontId="20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5" fillId="10" borderId="5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right"/>
    </xf>
    <xf numFmtId="0" fontId="4" fillId="0" borderId="0" xfId="1"/>
    <xf numFmtId="0" fontId="8" fillId="0" borderId="0" xfId="1" applyFont="1" applyAlignment="1">
      <alignment horizontal="center"/>
    </xf>
    <xf numFmtId="0" fontId="5" fillId="0" borderId="0" xfId="2" applyFont="1"/>
    <xf numFmtId="0" fontId="8" fillId="0" borderId="0" xfId="2" applyFont="1"/>
    <xf numFmtId="0" fontId="4" fillId="0" borderId="0" xfId="2"/>
    <xf numFmtId="0" fontId="6" fillId="0" borderId="0" xfId="2" applyFont="1"/>
    <xf numFmtId="0" fontId="4" fillId="0" borderId="0" xfId="2" applyFont="1"/>
    <xf numFmtId="164" fontId="4" fillId="0" borderId="0" xfId="2" applyNumberFormat="1"/>
    <xf numFmtId="4" fontId="9" fillId="0" borderId="1" xfId="7" applyNumberFormat="1" applyFont="1" applyBorder="1" applyAlignment="1">
      <alignment horizontal="center" vertical="center" wrapText="1"/>
    </xf>
    <xf numFmtId="0" fontId="12" fillId="0" borderId="0" xfId="2" applyFont="1"/>
    <xf numFmtId="0" fontId="6" fillId="0" borderId="0" xfId="2" applyFont="1" applyBorder="1" applyAlignment="1"/>
    <xf numFmtId="0" fontId="12" fillId="0" borderId="0" xfId="2" applyFont="1" applyBorder="1" applyAlignment="1"/>
    <xf numFmtId="0" fontId="4" fillId="0" borderId="0" xfId="2" applyBorder="1"/>
    <xf numFmtId="0" fontId="9" fillId="0" borderId="1" xfId="1" applyFont="1" applyBorder="1" applyAlignment="1">
      <alignment vertical="top" wrapText="1" shrinkToFit="1"/>
    </xf>
    <xf numFmtId="0" fontId="9" fillId="0" borderId="1" xfId="1" applyFont="1" applyBorder="1" applyAlignment="1">
      <alignment horizontal="center" vertical="center" wrapText="1" shrinkToFit="1"/>
    </xf>
    <xf numFmtId="4" fontId="9" fillId="0" borderId="1" xfId="2" applyNumberFormat="1" applyFont="1" applyBorder="1" applyAlignment="1">
      <alignment horizontal="center" vertical="center"/>
    </xf>
    <xf numFmtId="0" fontId="4" fillId="0" borderId="0" xfId="2"/>
    <xf numFmtId="0" fontId="11" fillId="0" borderId="1" xfId="2" applyFont="1" applyBorder="1" applyAlignment="1">
      <alignment horizontal="center" vertical="center" wrapText="1"/>
    </xf>
    <xf numFmtId="166" fontId="4" fillId="0" borderId="0" xfId="2" applyNumberFormat="1"/>
    <xf numFmtId="4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164" fontId="28" fillId="0" borderId="1" xfId="0" applyNumberFormat="1" applyFont="1" applyBorder="1" applyAlignment="1" applyProtection="1">
      <alignment horizontal="center" vertical="center" wrapText="1" shrinkToFit="1"/>
      <protection locked="0"/>
    </xf>
    <xf numFmtId="4" fontId="9" fillId="0" borderId="1" xfId="1" applyNumberFormat="1" applyFont="1" applyBorder="1" applyAlignment="1">
      <alignment horizontal="center" vertical="center" wrapText="1" shrinkToFit="1"/>
    </xf>
    <xf numFmtId="49" fontId="28" fillId="0" borderId="1" xfId="4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29" fillId="0" borderId="1" xfId="2" applyNumberFormat="1" applyFont="1" applyBorder="1" applyAlignment="1">
      <alignment horizontal="center" vertical="center"/>
    </xf>
    <xf numFmtId="0" fontId="30" fillId="0" borderId="1" xfId="2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4" fontId="33" fillId="0" borderId="1" xfId="7" applyNumberFormat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" fontId="9" fillId="0" borderId="1" xfId="7" applyNumberFormat="1" applyFont="1" applyBorder="1" applyAlignment="1">
      <alignment horizontal="center" vertical="center"/>
    </xf>
    <xf numFmtId="4" fontId="11" fillId="0" borderId="1" xfId="7" applyNumberFormat="1" applyFont="1" applyBorder="1" applyAlignment="1">
      <alignment horizontal="center" vertical="center"/>
    </xf>
    <xf numFmtId="49" fontId="34" fillId="0" borderId="1" xfId="4" applyNumberFormat="1" applyFont="1" applyBorder="1" applyAlignment="1">
      <alignment horizontal="center" vertical="center" wrapText="1"/>
    </xf>
    <xf numFmtId="0" fontId="34" fillId="0" borderId="1" xfId="4" applyFont="1" applyBorder="1" applyAlignment="1" applyProtection="1">
      <alignment horizontal="center" vertical="center" wrapText="1" shrinkToFit="1"/>
      <protection locked="0"/>
    </xf>
    <xf numFmtId="0" fontId="32" fillId="0" borderId="1" xfId="2" applyFont="1" applyFill="1" applyBorder="1" applyAlignment="1">
      <alignment horizontal="center" vertical="center" wrapText="1"/>
    </xf>
    <xf numFmtId="4" fontId="34" fillId="0" borderId="1" xfId="4" applyNumberFormat="1" applyFont="1" applyBorder="1" applyAlignment="1" applyProtection="1">
      <alignment horizontal="center" vertical="center" wrapText="1" shrinkToFit="1"/>
      <protection locked="0"/>
    </xf>
    <xf numFmtId="167" fontId="33" fillId="0" borderId="1" xfId="2" applyNumberFormat="1" applyFont="1" applyBorder="1" applyAlignment="1">
      <alignment horizontal="centerContinuous" vertical="center"/>
    </xf>
    <xf numFmtId="0" fontId="11" fillId="23" borderId="1" xfId="0" applyFont="1" applyFill="1" applyBorder="1" applyAlignment="1">
      <alignment horizontal="center" vertical="center" wrapText="1"/>
    </xf>
    <xf numFmtId="0" fontId="11" fillId="23" borderId="1" xfId="2" applyFont="1" applyFill="1" applyBorder="1" applyAlignment="1">
      <alignment horizontal="center" vertical="center" wrapText="1"/>
    </xf>
    <xf numFmtId="49" fontId="11" fillId="23" borderId="1" xfId="0" applyNumberFormat="1" applyFont="1" applyFill="1" applyBorder="1" applyAlignment="1">
      <alignment horizontal="center" vertical="center" wrapText="1"/>
    </xf>
    <xf numFmtId="4" fontId="11" fillId="23" borderId="1" xfId="2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9" fillId="0" borderId="1" xfId="9" applyFont="1" applyBorder="1" applyAlignment="1" applyProtection="1">
      <alignment horizontal="center" vertical="center" wrapText="1" shrinkToFit="1"/>
      <protection locked="0"/>
    </xf>
    <xf numFmtId="0" fontId="11" fillId="0" borderId="1" xfId="7" applyFont="1" applyBorder="1" applyAlignment="1">
      <alignment horizontal="center" vertical="center" wrapText="1"/>
    </xf>
    <xf numFmtId="4" fontId="33" fillId="0" borderId="1" xfId="2" applyNumberFormat="1" applyFont="1" applyBorder="1" applyAlignment="1">
      <alignment horizontal="center" vertical="center"/>
    </xf>
    <xf numFmtId="49" fontId="9" fillId="23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1" fillId="23" borderId="1" xfId="0" applyNumberFormat="1" applyFont="1" applyFill="1" applyBorder="1" applyAlignment="1">
      <alignment horizontal="center" vertical="center" wrapText="1"/>
    </xf>
    <xf numFmtId="168" fontId="31" fillId="23" borderId="1" xfId="2" applyNumberFormat="1" applyFont="1" applyFill="1" applyBorder="1" applyAlignment="1">
      <alignment horizontal="center" vertical="center" wrapText="1"/>
    </xf>
    <xf numFmtId="0" fontId="31" fillId="23" borderId="1" xfId="4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" fontId="36" fillId="0" borderId="1" xfId="7" applyNumberFormat="1" applyFont="1" applyBorder="1" applyAlignment="1">
      <alignment horizontal="center" vertical="center"/>
    </xf>
    <xf numFmtId="4" fontId="32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37" fillId="0" borderId="1" xfId="2" applyNumberFormat="1" applyFont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 shrinkToFit="1"/>
    </xf>
    <xf numFmtId="4" fontId="11" fillId="0" borderId="1" xfId="2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 shrinkToFit="1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wrapText="1"/>
    </xf>
    <xf numFmtId="49" fontId="39" fillId="0" borderId="1" xfId="4" applyNumberFormat="1" applyFont="1" applyBorder="1" applyAlignment="1">
      <alignment horizontal="center" vertical="center" wrapText="1"/>
    </xf>
    <xf numFmtId="0" fontId="39" fillId="0" borderId="1" xfId="4" applyFont="1" applyBorder="1" applyAlignment="1" applyProtection="1">
      <alignment horizontal="center" vertical="center" wrapText="1" shrinkToFit="1"/>
      <protection locked="0"/>
    </xf>
    <xf numFmtId="4" fontId="40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32" fillId="0" borderId="1" xfId="4" applyNumberFormat="1" applyFont="1" applyBorder="1" applyAlignment="1">
      <alignment horizontal="center" vertical="center" wrapText="1"/>
    </xf>
    <xf numFmtId="4" fontId="32" fillId="0" borderId="1" xfId="2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1" fillId="0" borderId="1" xfId="4" applyFont="1" applyBorder="1" applyAlignment="1" applyProtection="1">
      <alignment horizontal="center" vertical="center" wrapText="1"/>
      <protection locked="0"/>
    </xf>
    <xf numFmtId="49" fontId="28" fillId="0" borderId="1" xfId="4" applyNumberFormat="1" applyFont="1" applyBorder="1" applyAlignment="1">
      <alignment horizontal="center" vertical="center" wrapText="1" shrinkToFit="1"/>
    </xf>
    <xf numFmtId="49" fontId="42" fillId="0" borderId="1" xfId="4" applyNumberFormat="1" applyFont="1" applyBorder="1" applyAlignment="1">
      <alignment horizontal="center" vertical="center" wrapText="1" shrinkToFit="1"/>
    </xf>
    <xf numFmtId="0" fontId="33" fillId="0" borderId="1" xfId="4" applyFont="1" applyBorder="1" applyAlignment="1">
      <alignment horizontal="center" vertical="center" wrapText="1"/>
    </xf>
    <xf numFmtId="4" fontId="33" fillId="0" borderId="1" xfId="2" applyNumberFormat="1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top" wrapText="1" shrinkToFit="1"/>
    </xf>
    <xf numFmtId="0" fontId="9" fillId="0" borderId="1" xfId="1" applyFont="1" applyBorder="1" applyAlignment="1">
      <alignment horizontal="center" vertical="top"/>
    </xf>
    <xf numFmtId="49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 applyProtection="1">
      <alignment horizontal="center" vertical="center" wrapText="1" shrinkToFit="1"/>
      <protection locked="0"/>
    </xf>
    <xf numFmtId="4" fontId="11" fillId="0" borderId="1" xfId="6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7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2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top" wrapText="1" shrinkToFit="1"/>
    </xf>
    <xf numFmtId="0" fontId="7" fillId="0" borderId="0" xfId="1" applyFont="1" applyAlignment="1"/>
    <xf numFmtId="0" fontId="9" fillId="0" borderId="1" xfId="3" applyFont="1" applyBorder="1" applyAlignment="1">
      <alignment horizontal="center" vertical="top" wrapText="1" shrinkToFit="1"/>
    </xf>
    <xf numFmtId="0" fontId="9" fillId="0" borderId="1" xfId="1" applyFont="1" applyBorder="1" applyAlignment="1">
      <alignment horizontal="center" vertical="top"/>
    </xf>
  </cellXfs>
  <cellStyles count="90">
    <cellStyle name="20% - Акцент1" xfId="56"/>
    <cellStyle name="20% - Акцент2" xfId="57"/>
    <cellStyle name="20% - Акцент3" xfId="58"/>
    <cellStyle name="20% - Акцент4" xfId="59"/>
    <cellStyle name="20% - Акцент5" xfId="60"/>
    <cellStyle name="20% - Акцент6" xfId="61"/>
    <cellStyle name="40% - Акцент1" xfId="62"/>
    <cellStyle name="40% - Акцент2" xfId="63"/>
    <cellStyle name="40% - Акцент3" xfId="64"/>
    <cellStyle name="40% - Акцент4" xfId="65"/>
    <cellStyle name="40% - Акцент5" xfId="66"/>
    <cellStyle name="40% - Акцент6" xfId="67"/>
    <cellStyle name="60% - Акцент1" xfId="68"/>
    <cellStyle name="60% - Акцент2" xfId="69"/>
    <cellStyle name="60% - Акцент3" xfId="70"/>
    <cellStyle name="60% - Акцент4" xfId="71"/>
    <cellStyle name="60% - Акцент5" xfId="72"/>
    <cellStyle name="60% - Акцент6" xfId="73"/>
    <cellStyle name="Normal_meresha_07" xfId="10"/>
    <cellStyle name="Акцент1 2" xfId="74"/>
    <cellStyle name="Акцент2 2" xfId="75"/>
    <cellStyle name="Акцент3 2" xfId="76"/>
    <cellStyle name="Акцент4 2" xfId="77"/>
    <cellStyle name="Акцент5 2" xfId="78"/>
    <cellStyle name="Акцент6 2" xfId="79"/>
    <cellStyle name="Вывод 2" xfId="80"/>
    <cellStyle name="Вычисление 2" xfId="81"/>
    <cellStyle name="Гиперссылка 2" xfId="11"/>
    <cellStyle name="Гиперссылка 2 2" xfId="37"/>
    <cellStyle name="Денежный 2" xfId="38"/>
    <cellStyle name="Звичайний 10" xfId="12"/>
    <cellStyle name="Звичайний 11" xfId="13"/>
    <cellStyle name="Звичайний 12" xfId="14"/>
    <cellStyle name="Звичайний 13" xfId="15"/>
    <cellStyle name="Звичайний 14" xfId="16"/>
    <cellStyle name="Звичайний 15" xfId="17"/>
    <cellStyle name="Звичайний 16" xfId="18"/>
    <cellStyle name="Звичайний 17" xfId="19"/>
    <cellStyle name="Звичайний 18" xfId="20"/>
    <cellStyle name="Звичайний 19" xfId="21"/>
    <cellStyle name="Звичайний 2" xfId="22"/>
    <cellStyle name="Звичайний 20" xfId="23"/>
    <cellStyle name="Звичайний 3" xfId="24"/>
    <cellStyle name="Звичайний 4" xfId="25"/>
    <cellStyle name="Звичайний 5" xfId="26"/>
    <cellStyle name="Звичайний 6" xfId="27"/>
    <cellStyle name="Звичайний 7" xfId="28"/>
    <cellStyle name="Звичайний 8" xfId="29"/>
    <cellStyle name="Звичайний 9" xfId="30"/>
    <cellStyle name="Звичайний_Додаток _ 3 зм_ни 4575" xfId="31"/>
    <cellStyle name="Итог 2" xfId="82"/>
    <cellStyle name="Нейтральный 2" xfId="83"/>
    <cellStyle name="Обычный" xfId="0" builtinId="0"/>
    <cellStyle name="Обычный 10" xfId="39"/>
    <cellStyle name="Обычный 11" xfId="40"/>
    <cellStyle name="Обычный 12" xfId="41"/>
    <cellStyle name="Обычный 13" xfId="42"/>
    <cellStyle name="Обычный 14" xfId="43"/>
    <cellStyle name="Обычный 15" xfId="44"/>
    <cellStyle name="Обычный 16" xfId="45"/>
    <cellStyle name="Обычный 17" xfId="36"/>
    <cellStyle name="Обычный 18" xfId="87"/>
    <cellStyle name="Обычный 18 2" xfId="88"/>
    <cellStyle name="Обычный 18 3" xfId="89"/>
    <cellStyle name="Обычный 2" xfId="9"/>
    <cellStyle name="Обычный 2 2" xfId="5"/>
    <cellStyle name="Обычный 25" xfId="32"/>
    <cellStyle name="Обычный 26" xfId="46"/>
    <cellStyle name="Обычный 3" xfId="4"/>
    <cellStyle name="Обычный 3 2" xfId="47"/>
    <cellStyle name="Обычный 32" xfId="48"/>
    <cellStyle name="Обычный 4" xfId="33"/>
    <cellStyle name="Обычный 4 2" xfId="34"/>
    <cellStyle name="Обычный 4 3" xfId="8"/>
    <cellStyle name="Обычный 4 4" xfId="49"/>
    <cellStyle name="Обычный 48" xfId="50"/>
    <cellStyle name="Обычный 5" xfId="6"/>
    <cellStyle name="Обычный 5 2" xfId="51"/>
    <cellStyle name="Обычный 6" xfId="52"/>
    <cellStyle name="Обычный 7" xfId="53"/>
    <cellStyle name="Обычный 8" xfId="54"/>
    <cellStyle name="Обычный 9" xfId="55"/>
    <cellStyle name="Обычный_Додаток №5 2007рік" xfId="2"/>
    <cellStyle name="Обычный_Додаток №5 2007рік 10" xfId="7"/>
    <cellStyle name="Обычный_Перелiк(змiни)" xfId="1"/>
    <cellStyle name="Обычный_Перелiк(змiни) 2" xfId="3"/>
    <cellStyle name="Плохой 2" xfId="84"/>
    <cellStyle name="Пояснение 2" xfId="85"/>
    <cellStyle name="Примечание 2" xfId="86"/>
    <cellStyle name="Стиль 1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showWhiteSpace="0" zoomScaleNormal="100" zoomScaleSheetLayoutView="40" workbookViewId="0">
      <selection activeCell="G20" sqref="G20"/>
    </sheetView>
  </sheetViews>
  <sheetFormatPr defaultColWidth="9.33203125" defaultRowHeight="13.2" x14ac:dyDescent="0.25"/>
  <cols>
    <col min="1" max="1" width="12" style="8" customWidth="1"/>
    <col min="2" max="2" width="31.33203125" style="8" customWidth="1"/>
    <col min="3" max="3" width="34.109375" style="8" customWidth="1"/>
    <col min="4" max="4" width="20.109375" style="8" customWidth="1"/>
    <col min="5" max="5" width="15" style="8" customWidth="1"/>
    <col min="6" max="6" width="33.44140625" style="8" customWidth="1"/>
    <col min="7" max="7" width="31.77734375" style="8" customWidth="1"/>
    <col min="8" max="8" width="22.77734375" style="8" customWidth="1"/>
    <col min="9" max="9" width="30.44140625" style="8" customWidth="1"/>
    <col min="10" max="10" width="14" style="8" bestFit="1" customWidth="1"/>
    <col min="11" max="11" width="9.33203125" style="8"/>
    <col min="12" max="12" width="9.6640625" style="8" customWidth="1"/>
    <col min="13" max="16384" width="9.33203125" style="8"/>
  </cols>
  <sheetData>
    <row r="1" spans="1:15" s="4" customFormat="1" ht="19.5" customHeight="1" x14ac:dyDescent="0.25">
      <c r="A1" s="1"/>
      <c r="B1" s="1"/>
      <c r="C1" s="1"/>
      <c r="D1" s="1"/>
      <c r="E1" s="1"/>
      <c r="F1" s="1"/>
      <c r="G1" s="2"/>
      <c r="I1" s="3" t="s">
        <v>14</v>
      </c>
    </row>
    <row r="2" spans="1:15" s="4" customFormat="1" ht="13.8" x14ac:dyDescent="0.25">
      <c r="A2" s="5"/>
      <c r="B2" s="5"/>
      <c r="C2" s="5"/>
      <c r="D2" s="5"/>
      <c r="E2" s="5"/>
      <c r="F2" s="5"/>
      <c r="G2" s="25"/>
      <c r="H2" s="26"/>
      <c r="I2" s="3" t="s">
        <v>19</v>
      </c>
    </row>
    <row r="3" spans="1:15" s="4" customFormat="1" ht="13.8" x14ac:dyDescent="0.25">
      <c r="A3" s="25"/>
      <c r="B3" s="25"/>
      <c r="C3" s="25"/>
      <c r="D3" s="92" t="s">
        <v>16</v>
      </c>
      <c r="E3" s="93"/>
      <c r="F3" s="25"/>
      <c r="G3" s="25"/>
      <c r="H3" s="25"/>
      <c r="I3" s="1"/>
    </row>
    <row r="4" spans="1:15" s="4" customFormat="1" ht="13.8" hidden="1" x14ac:dyDescent="0.25">
      <c r="A4" s="25"/>
      <c r="B4" s="25"/>
      <c r="C4" s="25"/>
      <c r="D4" s="25"/>
      <c r="E4" s="25"/>
      <c r="F4" s="25"/>
      <c r="G4" s="25"/>
      <c r="H4" s="25"/>
      <c r="I4" s="1"/>
    </row>
    <row r="5" spans="1:15" s="4" customFormat="1" ht="13.8" x14ac:dyDescent="0.25">
      <c r="A5" s="92" t="s">
        <v>0</v>
      </c>
      <c r="B5" s="92"/>
      <c r="C5" s="92"/>
      <c r="D5" s="92"/>
      <c r="E5" s="92"/>
      <c r="F5" s="92"/>
      <c r="G5" s="92"/>
      <c r="H5" s="92"/>
      <c r="I5" s="1"/>
    </row>
    <row r="6" spans="1:15" s="4" customFormat="1" ht="13.8" hidden="1" x14ac:dyDescent="0.25">
      <c r="A6" s="25"/>
      <c r="B6" s="25"/>
      <c r="C6" s="25"/>
      <c r="D6" s="25"/>
      <c r="E6" s="25"/>
      <c r="F6" s="25"/>
      <c r="G6" s="25"/>
      <c r="H6" s="25"/>
      <c r="I6" s="1"/>
    </row>
    <row r="7" spans="1:15" s="4" customFormat="1" ht="13.8" x14ac:dyDescent="0.25">
      <c r="A7" s="96" t="s">
        <v>17</v>
      </c>
      <c r="B7" s="96"/>
      <c r="C7" s="96"/>
      <c r="D7" s="96"/>
      <c r="E7" s="96"/>
      <c r="F7" s="96"/>
      <c r="G7" s="96"/>
      <c r="H7" s="96"/>
      <c r="I7" s="1"/>
    </row>
    <row r="8" spans="1:15" s="4" customFormat="1" ht="13.8" x14ac:dyDescent="0.25">
      <c r="A8" s="92" t="s">
        <v>15</v>
      </c>
      <c r="B8" s="92"/>
      <c r="C8" s="92"/>
      <c r="D8" s="92"/>
      <c r="E8" s="92"/>
      <c r="F8" s="92"/>
      <c r="G8" s="92"/>
      <c r="H8" s="92"/>
      <c r="I8" s="1"/>
    </row>
    <row r="9" spans="1:15" s="4" customFormat="1" ht="13.8" hidden="1" x14ac:dyDescent="0.25">
      <c r="A9" s="5"/>
      <c r="B9" s="5"/>
      <c r="C9" s="5"/>
      <c r="D9" s="5"/>
      <c r="E9" s="5"/>
      <c r="F9" s="5"/>
      <c r="G9" s="5"/>
      <c r="H9" s="5"/>
      <c r="I9" s="1"/>
    </row>
    <row r="10" spans="1:15" ht="18.75" hidden="1" customHeight="1" x14ac:dyDescent="0.25">
      <c r="A10" s="6"/>
      <c r="B10" s="6"/>
      <c r="C10" s="6"/>
      <c r="D10" s="6"/>
      <c r="E10" s="6">
        <f>SUM(E12)</f>
        <v>0</v>
      </c>
      <c r="F10" s="6"/>
      <c r="G10" s="6"/>
      <c r="H10" s="7" t="s">
        <v>1</v>
      </c>
      <c r="I10" s="6"/>
    </row>
    <row r="11" spans="1:15" ht="18.75" customHeight="1" x14ac:dyDescent="0.25">
      <c r="A11" s="6"/>
      <c r="B11" s="9" t="s">
        <v>2</v>
      </c>
      <c r="C11" s="6"/>
      <c r="D11" s="6"/>
      <c r="E11" s="6"/>
      <c r="F11" s="6"/>
      <c r="G11" s="6"/>
      <c r="H11" s="7"/>
      <c r="I11" s="6" t="s">
        <v>3</v>
      </c>
    </row>
    <row r="12" spans="1:15" ht="16.5" customHeight="1" x14ac:dyDescent="0.25">
      <c r="A12" s="97" t="s">
        <v>4</v>
      </c>
      <c r="B12" s="97"/>
      <c r="C12" s="97"/>
      <c r="D12" s="97"/>
      <c r="E12" s="98" t="s">
        <v>5</v>
      </c>
      <c r="F12" s="98"/>
      <c r="G12" s="98"/>
      <c r="H12" s="98"/>
      <c r="I12" s="94" t="s">
        <v>6</v>
      </c>
    </row>
    <row r="13" spans="1:15" ht="69.75" customHeight="1" x14ac:dyDescent="0.25">
      <c r="A13" s="87" t="s">
        <v>7</v>
      </c>
      <c r="B13" s="17" t="s">
        <v>8</v>
      </c>
      <c r="C13" s="95" t="s">
        <v>18</v>
      </c>
      <c r="D13" s="95" t="s">
        <v>9</v>
      </c>
      <c r="E13" s="87" t="s">
        <v>7</v>
      </c>
      <c r="F13" s="86" t="s">
        <v>8</v>
      </c>
      <c r="G13" s="95" t="s">
        <v>18</v>
      </c>
      <c r="H13" s="95" t="s">
        <v>9</v>
      </c>
      <c r="I13" s="94"/>
      <c r="O13" s="10" t="s">
        <v>10</v>
      </c>
    </row>
    <row r="14" spans="1:15" ht="57" customHeight="1" x14ac:dyDescent="0.25">
      <c r="A14" s="86" t="s">
        <v>11</v>
      </c>
      <c r="B14" s="18" t="s">
        <v>12</v>
      </c>
      <c r="C14" s="95"/>
      <c r="D14" s="95"/>
      <c r="E14" s="86" t="s">
        <v>11</v>
      </c>
      <c r="F14" s="18" t="s">
        <v>12</v>
      </c>
      <c r="G14" s="95"/>
      <c r="H14" s="95"/>
      <c r="I14" s="94"/>
      <c r="J14" s="22"/>
      <c r="K14" s="11"/>
    </row>
    <row r="15" spans="1:15" s="20" customFormat="1" ht="73.5" customHeight="1" x14ac:dyDescent="0.25">
      <c r="A15" s="54" t="s">
        <v>33</v>
      </c>
      <c r="B15" s="27" t="s">
        <v>20</v>
      </c>
      <c r="C15" s="24"/>
      <c r="D15" s="23">
        <v>73008581</v>
      </c>
      <c r="E15" s="54" t="s">
        <v>33</v>
      </c>
      <c r="F15" s="27" t="s">
        <v>20</v>
      </c>
      <c r="G15" s="32"/>
      <c r="H15" s="19">
        <f>H16+H17+H18+H19+H22+H23+H24</f>
        <v>-1660662</v>
      </c>
      <c r="I15" s="19">
        <f t="shared" ref="I15" si="0">D15+H15</f>
        <v>71347919</v>
      </c>
      <c r="J15" s="22"/>
      <c r="K15" s="11"/>
    </row>
    <row r="16" spans="1:15" s="20" customFormat="1" ht="87" customHeight="1" x14ac:dyDescent="0.25">
      <c r="A16" s="56"/>
      <c r="B16" s="58"/>
      <c r="C16" s="59"/>
      <c r="D16" s="57"/>
      <c r="E16" s="48" t="s">
        <v>34</v>
      </c>
      <c r="F16" s="46" t="s">
        <v>35</v>
      </c>
      <c r="G16" s="30" t="s">
        <v>41</v>
      </c>
      <c r="H16" s="49">
        <v>200000</v>
      </c>
      <c r="I16" s="49">
        <f>D16+H16</f>
        <v>200000</v>
      </c>
      <c r="J16" s="22"/>
      <c r="K16" s="11"/>
    </row>
    <row r="17" spans="1:11" s="20" customFormat="1" ht="81.75" customHeight="1" x14ac:dyDescent="0.25">
      <c r="A17" s="56"/>
      <c r="B17" s="58"/>
      <c r="C17" s="59"/>
      <c r="D17" s="57"/>
      <c r="E17" s="48" t="s">
        <v>34</v>
      </c>
      <c r="F17" s="46" t="s">
        <v>35</v>
      </c>
      <c r="G17" s="30" t="s">
        <v>42</v>
      </c>
      <c r="H17" s="49">
        <v>350000</v>
      </c>
      <c r="I17" s="49">
        <f t="shared" ref="I17:I18" si="1">D17+H17</f>
        <v>350000</v>
      </c>
      <c r="J17" s="22"/>
      <c r="K17" s="11"/>
    </row>
    <row r="18" spans="1:11" s="20" customFormat="1" ht="74.25" customHeight="1" x14ac:dyDescent="0.25">
      <c r="A18" s="56"/>
      <c r="B18" s="58"/>
      <c r="C18" s="59"/>
      <c r="D18" s="57"/>
      <c r="E18" s="48" t="s">
        <v>34</v>
      </c>
      <c r="F18" s="46" t="s">
        <v>35</v>
      </c>
      <c r="G18" s="30" t="s">
        <v>55</v>
      </c>
      <c r="H18" s="49">
        <v>200000</v>
      </c>
      <c r="I18" s="49">
        <f t="shared" si="1"/>
        <v>200000</v>
      </c>
      <c r="J18" s="22"/>
      <c r="K18" s="11"/>
    </row>
    <row r="19" spans="1:11" s="20" customFormat="1" ht="112.5" customHeight="1" x14ac:dyDescent="0.25">
      <c r="A19" s="48" t="s">
        <v>34</v>
      </c>
      <c r="B19" s="46" t="s">
        <v>35</v>
      </c>
      <c r="C19" s="47" t="s">
        <v>40</v>
      </c>
      <c r="D19" s="49">
        <v>3460000</v>
      </c>
      <c r="E19" s="48" t="s">
        <v>34</v>
      </c>
      <c r="F19" s="46" t="s">
        <v>35</v>
      </c>
      <c r="G19" s="47" t="s">
        <v>40</v>
      </c>
      <c r="H19" s="49">
        <v>-2096000</v>
      </c>
      <c r="I19" s="49">
        <f>D19+H19</f>
        <v>1364000</v>
      </c>
      <c r="J19" s="22"/>
      <c r="K19" s="11"/>
    </row>
    <row r="20" spans="1:11" s="20" customFormat="1" ht="100.5" customHeight="1" x14ac:dyDescent="0.25">
      <c r="A20" s="48" t="s">
        <v>76</v>
      </c>
      <c r="B20" s="46" t="s">
        <v>77</v>
      </c>
      <c r="C20" s="47" t="s">
        <v>78</v>
      </c>
      <c r="D20" s="49">
        <v>704000</v>
      </c>
      <c r="E20" s="48" t="s">
        <v>76</v>
      </c>
      <c r="F20" s="46" t="s">
        <v>77</v>
      </c>
      <c r="G20" s="47" t="s">
        <v>78</v>
      </c>
      <c r="H20" s="49">
        <v>-704000</v>
      </c>
      <c r="I20" s="49">
        <f t="shared" ref="I20:I21" si="2">D20+H20</f>
        <v>0</v>
      </c>
      <c r="J20" s="22"/>
      <c r="K20" s="11"/>
    </row>
    <row r="21" spans="1:11" s="20" customFormat="1" ht="150" customHeight="1" x14ac:dyDescent="0.25">
      <c r="A21" s="48"/>
      <c r="B21" s="46"/>
      <c r="C21" s="47"/>
      <c r="D21" s="49"/>
      <c r="E21" s="48" t="s">
        <v>76</v>
      </c>
      <c r="F21" s="46" t="s">
        <v>77</v>
      </c>
      <c r="G21" s="47" t="s">
        <v>79</v>
      </c>
      <c r="H21" s="49">
        <v>704000</v>
      </c>
      <c r="I21" s="49">
        <f t="shared" si="2"/>
        <v>704000</v>
      </c>
      <c r="J21" s="22"/>
      <c r="K21" s="11"/>
    </row>
    <row r="22" spans="1:11" s="20" customFormat="1" ht="163.5" customHeight="1" x14ac:dyDescent="0.25">
      <c r="A22" s="48" t="s">
        <v>51</v>
      </c>
      <c r="B22" s="46" t="s">
        <v>50</v>
      </c>
      <c r="C22" s="47" t="s">
        <v>52</v>
      </c>
      <c r="D22" s="49">
        <v>801300</v>
      </c>
      <c r="E22" s="48" t="s">
        <v>51</v>
      </c>
      <c r="F22" s="46" t="s">
        <v>50</v>
      </c>
      <c r="G22" s="47" t="s">
        <v>52</v>
      </c>
      <c r="H22" s="49">
        <v>-110352</v>
      </c>
      <c r="I22" s="49">
        <f>D22+H22</f>
        <v>690948</v>
      </c>
      <c r="J22" s="22"/>
      <c r="K22" s="11"/>
    </row>
    <row r="23" spans="1:11" s="20" customFormat="1" ht="158.25" customHeight="1" x14ac:dyDescent="0.25">
      <c r="A23" s="48" t="s">
        <v>51</v>
      </c>
      <c r="B23" s="46" t="s">
        <v>50</v>
      </c>
      <c r="C23" s="47" t="s">
        <v>53</v>
      </c>
      <c r="D23" s="49">
        <v>801300</v>
      </c>
      <c r="E23" s="48" t="s">
        <v>51</v>
      </c>
      <c r="F23" s="46" t="s">
        <v>50</v>
      </c>
      <c r="G23" s="47" t="s">
        <v>53</v>
      </c>
      <c r="H23" s="49">
        <v>-8580</v>
      </c>
      <c r="I23" s="49">
        <f>D23+H23</f>
        <v>792720</v>
      </c>
      <c r="J23" s="22"/>
      <c r="K23" s="11"/>
    </row>
    <row r="24" spans="1:11" s="20" customFormat="1" ht="168.75" customHeight="1" x14ac:dyDescent="0.25">
      <c r="A24" s="48" t="s">
        <v>51</v>
      </c>
      <c r="B24" s="46" t="s">
        <v>50</v>
      </c>
      <c r="C24" s="47" t="s">
        <v>54</v>
      </c>
      <c r="D24" s="49">
        <v>801300</v>
      </c>
      <c r="E24" s="48" t="s">
        <v>51</v>
      </c>
      <c r="F24" s="46" t="s">
        <v>50</v>
      </c>
      <c r="G24" s="47" t="s">
        <v>54</v>
      </c>
      <c r="H24" s="49">
        <v>-195730</v>
      </c>
      <c r="I24" s="49">
        <f>D24+H24</f>
        <v>605570</v>
      </c>
      <c r="J24" s="22"/>
      <c r="K24" s="11"/>
    </row>
    <row r="25" spans="1:11" s="20" customFormat="1" ht="57" customHeight="1" x14ac:dyDescent="0.25">
      <c r="A25" s="29" t="s">
        <v>21</v>
      </c>
      <c r="B25" s="24" t="s">
        <v>22</v>
      </c>
      <c r="C25" s="47"/>
      <c r="D25" s="23">
        <v>51629945</v>
      </c>
      <c r="E25" s="29" t="s">
        <v>21</v>
      </c>
      <c r="F25" s="24" t="s">
        <v>22</v>
      </c>
      <c r="G25" s="47"/>
      <c r="H25" s="28">
        <f>H26</f>
        <v>3999745</v>
      </c>
      <c r="I25" s="53">
        <f t="shared" ref="I25" si="3">D25+H25</f>
        <v>55629690</v>
      </c>
      <c r="J25" s="22"/>
      <c r="K25" s="11"/>
    </row>
    <row r="26" spans="1:11" s="20" customFormat="1" ht="409.5" customHeight="1" x14ac:dyDescent="0.25">
      <c r="A26" s="60"/>
      <c r="B26" s="59"/>
      <c r="C26" s="61"/>
      <c r="D26" s="62"/>
      <c r="E26" s="33" t="s">
        <v>23</v>
      </c>
      <c r="F26" s="30" t="s">
        <v>24</v>
      </c>
      <c r="G26" s="66" t="s">
        <v>43</v>
      </c>
      <c r="H26" s="63">
        <v>3999745</v>
      </c>
      <c r="I26" s="64">
        <f t="shared" ref="I26:I28" si="4">D26+H26</f>
        <v>3999745</v>
      </c>
      <c r="J26" s="22"/>
      <c r="K26" s="11"/>
    </row>
    <row r="27" spans="1:11" s="20" customFormat="1" ht="107.25" customHeight="1" x14ac:dyDescent="0.25">
      <c r="A27" s="38" t="s">
        <v>25</v>
      </c>
      <c r="B27" s="37" t="s">
        <v>26</v>
      </c>
      <c r="C27" s="55"/>
      <c r="D27" s="35">
        <v>56899641.710000001</v>
      </c>
      <c r="E27" s="38" t="s">
        <v>25</v>
      </c>
      <c r="F27" s="37" t="s">
        <v>26</v>
      </c>
      <c r="G27" s="65"/>
      <c r="H27" s="35">
        <f>H28</f>
        <v>-3000000</v>
      </c>
      <c r="I27" s="31">
        <f t="shared" si="4"/>
        <v>53899641.710000001</v>
      </c>
      <c r="J27" s="22"/>
      <c r="K27" s="11"/>
    </row>
    <row r="28" spans="1:11" s="20" customFormat="1" ht="107.25" customHeight="1" x14ac:dyDescent="0.25">
      <c r="A28" s="33" t="s">
        <v>27</v>
      </c>
      <c r="B28" s="30" t="s">
        <v>28</v>
      </c>
      <c r="C28" s="30" t="s">
        <v>29</v>
      </c>
      <c r="D28" s="39">
        <v>11000000</v>
      </c>
      <c r="E28" s="33" t="s">
        <v>27</v>
      </c>
      <c r="F28" s="30" t="s">
        <v>28</v>
      </c>
      <c r="G28" s="30" t="s">
        <v>29</v>
      </c>
      <c r="H28" s="40">
        <v>-3000000</v>
      </c>
      <c r="I28" s="31">
        <f t="shared" si="4"/>
        <v>8000000</v>
      </c>
      <c r="J28" s="22"/>
      <c r="K28" s="11"/>
    </row>
    <row r="29" spans="1:11" s="20" customFormat="1" ht="74.25" customHeight="1" x14ac:dyDescent="0.25">
      <c r="A29" s="41" t="s">
        <v>30</v>
      </c>
      <c r="B29" s="42" t="s">
        <v>31</v>
      </c>
      <c r="C29" s="43"/>
      <c r="D29" s="44">
        <v>524537252</v>
      </c>
      <c r="E29" s="41" t="s">
        <v>30</v>
      </c>
      <c r="F29" s="42" t="s">
        <v>31</v>
      </c>
      <c r="G29" s="34"/>
      <c r="H29" s="45">
        <f>H30+H31+H32+H34+H35+H33+H36+H37+H38</f>
        <v>17046640</v>
      </c>
      <c r="I29" s="53">
        <f t="shared" ref="I29" si="5">H29+D29</f>
        <v>541583892</v>
      </c>
      <c r="J29" s="22"/>
      <c r="K29" s="11"/>
    </row>
    <row r="30" spans="1:11" s="20" customFormat="1" ht="141" customHeight="1" x14ac:dyDescent="0.25">
      <c r="A30" s="67" t="s">
        <v>36</v>
      </c>
      <c r="B30" s="21" t="s">
        <v>37</v>
      </c>
      <c r="C30" s="70" t="s">
        <v>38</v>
      </c>
      <c r="D30" s="68">
        <v>15000000</v>
      </c>
      <c r="E30" s="67" t="s">
        <v>36</v>
      </c>
      <c r="F30" s="21" t="s">
        <v>37</v>
      </c>
      <c r="G30" s="70" t="s">
        <v>38</v>
      </c>
      <c r="H30" s="69">
        <v>-1000000</v>
      </c>
      <c r="I30" s="71">
        <f>D30+H30</f>
        <v>14000000</v>
      </c>
      <c r="J30" s="22"/>
      <c r="K30" s="11"/>
    </row>
    <row r="31" spans="1:11" s="20" customFormat="1" ht="115.5" customHeight="1" x14ac:dyDescent="0.25">
      <c r="A31" s="67" t="s">
        <v>36</v>
      </c>
      <c r="B31" s="21" t="s">
        <v>37</v>
      </c>
      <c r="C31" s="73" t="s">
        <v>44</v>
      </c>
      <c r="D31" s="68">
        <v>22500000</v>
      </c>
      <c r="E31" s="67" t="s">
        <v>36</v>
      </c>
      <c r="F31" s="21" t="s">
        <v>37</v>
      </c>
      <c r="G31" s="73" t="s">
        <v>44</v>
      </c>
      <c r="H31" s="69">
        <v>-2000000</v>
      </c>
      <c r="I31" s="71">
        <f t="shared" ref="I31:I34" si="6">H31+D31</f>
        <v>20500000</v>
      </c>
      <c r="J31" s="22"/>
      <c r="K31" s="11"/>
    </row>
    <row r="32" spans="1:11" s="20" customFormat="1" ht="102" customHeight="1" x14ac:dyDescent="0.25">
      <c r="A32" s="21">
        <v>1217310</v>
      </c>
      <c r="B32" s="21" t="s">
        <v>45</v>
      </c>
      <c r="C32" s="70" t="s">
        <v>46</v>
      </c>
      <c r="D32" s="68">
        <v>6900000</v>
      </c>
      <c r="E32" s="21">
        <v>1217310</v>
      </c>
      <c r="F32" s="21" t="s">
        <v>45</v>
      </c>
      <c r="G32" s="70" t="s">
        <v>46</v>
      </c>
      <c r="H32" s="69">
        <v>-2955000</v>
      </c>
      <c r="I32" s="71">
        <f t="shared" si="6"/>
        <v>3945000</v>
      </c>
      <c r="J32" s="22"/>
      <c r="K32" s="11"/>
    </row>
    <row r="33" spans="1:11" s="20" customFormat="1" ht="102" customHeight="1" x14ac:dyDescent="0.25">
      <c r="A33" s="21">
        <v>1217640</v>
      </c>
      <c r="B33" s="21" t="s">
        <v>47</v>
      </c>
      <c r="C33" s="21" t="s">
        <v>63</v>
      </c>
      <c r="D33" s="68">
        <v>361200000</v>
      </c>
      <c r="E33" s="21">
        <v>1217640</v>
      </c>
      <c r="F33" s="21" t="s">
        <v>47</v>
      </c>
      <c r="G33" s="21" t="s">
        <v>63</v>
      </c>
      <c r="H33" s="69">
        <v>20101640</v>
      </c>
      <c r="I33" s="71">
        <f t="shared" si="6"/>
        <v>381301640</v>
      </c>
      <c r="J33" s="22"/>
      <c r="K33" s="11"/>
    </row>
    <row r="34" spans="1:11" s="20" customFormat="1" ht="102" customHeight="1" x14ac:dyDescent="0.25">
      <c r="A34" s="21">
        <v>1217640</v>
      </c>
      <c r="B34" s="21" t="s">
        <v>47</v>
      </c>
      <c r="C34" s="21" t="s">
        <v>48</v>
      </c>
      <c r="D34" s="68">
        <v>9116345</v>
      </c>
      <c r="E34" s="21">
        <v>1217640</v>
      </c>
      <c r="F34" s="21" t="s">
        <v>47</v>
      </c>
      <c r="G34" s="21" t="s">
        <v>48</v>
      </c>
      <c r="H34" s="69">
        <v>-6000000</v>
      </c>
      <c r="I34" s="71">
        <f t="shared" si="6"/>
        <v>3116345</v>
      </c>
      <c r="J34" s="22"/>
      <c r="K34" s="11"/>
    </row>
    <row r="35" spans="1:11" s="20" customFormat="1" ht="102" customHeight="1" x14ac:dyDescent="0.25">
      <c r="A35" s="88" t="s">
        <v>32</v>
      </c>
      <c r="B35" s="89" t="s">
        <v>49</v>
      </c>
      <c r="C35" s="70" t="s">
        <v>39</v>
      </c>
      <c r="D35" s="90">
        <v>87200000</v>
      </c>
      <c r="E35" s="88" t="s">
        <v>32</v>
      </c>
      <c r="F35" s="89" t="s">
        <v>49</v>
      </c>
      <c r="G35" s="70" t="s">
        <v>39</v>
      </c>
      <c r="H35" s="90">
        <v>8200000</v>
      </c>
      <c r="I35" s="72">
        <f t="shared" ref="I35:I41" si="7">D35+H35</f>
        <v>95400000</v>
      </c>
      <c r="J35" s="22"/>
      <c r="K35" s="11"/>
    </row>
    <row r="36" spans="1:11" s="20" customFormat="1" ht="102" customHeight="1" x14ac:dyDescent="0.25">
      <c r="A36" s="67" t="s">
        <v>69</v>
      </c>
      <c r="B36" s="21" t="s">
        <v>70</v>
      </c>
      <c r="C36" s="70" t="s">
        <v>71</v>
      </c>
      <c r="D36" s="90">
        <v>100000</v>
      </c>
      <c r="E36" s="67" t="s">
        <v>69</v>
      </c>
      <c r="F36" s="21" t="s">
        <v>70</v>
      </c>
      <c r="G36" s="70" t="s">
        <v>71</v>
      </c>
      <c r="H36" s="90">
        <v>-25000</v>
      </c>
      <c r="I36" s="72">
        <f t="shared" si="7"/>
        <v>75000</v>
      </c>
      <c r="J36" s="22"/>
      <c r="K36" s="11"/>
    </row>
    <row r="37" spans="1:11" s="20" customFormat="1" ht="102" customHeight="1" x14ac:dyDescent="0.25">
      <c r="A37" s="88"/>
      <c r="B37" s="89"/>
      <c r="C37" s="70"/>
      <c r="D37" s="90"/>
      <c r="E37" s="67" t="s">
        <v>69</v>
      </c>
      <c r="F37" s="21" t="s">
        <v>70</v>
      </c>
      <c r="G37" s="70" t="s">
        <v>72</v>
      </c>
      <c r="H37" s="90">
        <v>25000</v>
      </c>
      <c r="I37" s="72">
        <f t="shared" si="7"/>
        <v>25000</v>
      </c>
      <c r="J37" s="22"/>
      <c r="K37" s="11"/>
    </row>
    <row r="38" spans="1:11" s="20" customFormat="1" ht="120.75" customHeight="1" x14ac:dyDescent="0.25">
      <c r="A38" s="88"/>
      <c r="B38" s="89"/>
      <c r="C38" s="70"/>
      <c r="D38" s="90"/>
      <c r="E38" s="67" t="s">
        <v>73</v>
      </c>
      <c r="F38" s="91" t="s">
        <v>74</v>
      </c>
      <c r="G38" s="70" t="s">
        <v>75</v>
      </c>
      <c r="H38" s="90">
        <v>700000</v>
      </c>
      <c r="I38" s="72">
        <f t="shared" si="7"/>
        <v>700000</v>
      </c>
      <c r="J38" s="22"/>
      <c r="K38" s="11"/>
    </row>
    <row r="39" spans="1:11" s="20" customFormat="1" ht="102" customHeight="1" x14ac:dyDescent="0.25">
      <c r="A39" s="81" t="s">
        <v>67</v>
      </c>
      <c r="B39" s="24" t="s">
        <v>68</v>
      </c>
      <c r="C39" s="70"/>
      <c r="D39" s="90">
        <v>259750000</v>
      </c>
      <c r="E39" s="81" t="s">
        <v>67</v>
      </c>
      <c r="F39" s="24" t="s">
        <v>68</v>
      </c>
      <c r="G39" s="70"/>
      <c r="H39" s="90">
        <f>H40</f>
        <v>12212960</v>
      </c>
      <c r="I39" s="72">
        <f t="shared" si="7"/>
        <v>271962960</v>
      </c>
      <c r="J39" s="22"/>
      <c r="K39" s="11"/>
    </row>
    <row r="40" spans="1:11" s="20" customFormat="1" ht="102" customHeight="1" x14ac:dyDescent="0.25">
      <c r="A40" s="88" t="s">
        <v>66</v>
      </c>
      <c r="B40" s="75" t="s">
        <v>64</v>
      </c>
      <c r="C40" s="21" t="s">
        <v>65</v>
      </c>
      <c r="D40" s="90">
        <v>219450000</v>
      </c>
      <c r="E40" s="88" t="s">
        <v>66</v>
      </c>
      <c r="F40" s="75" t="s">
        <v>64</v>
      </c>
      <c r="G40" s="21" t="s">
        <v>65</v>
      </c>
      <c r="H40" s="90">
        <v>12212960</v>
      </c>
      <c r="I40" s="72">
        <f t="shared" si="7"/>
        <v>231662960</v>
      </c>
      <c r="J40" s="22"/>
      <c r="K40" s="11"/>
    </row>
    <row r="41" spans="1:11" s="20" customFormat="1" ht="102" customHeight="1" x14ac:dyDescent="0.25">
      <c r="A41" s="82" t="s">
        <v>56</v>
      </c>
      <c r="B41" s="83" t="s">
        <v>57</v>
      </c>
      <c r="C41" s="34"/>
      <c r="D41" s="84">
        <v>112</v>
      </c>
      <c r="E41" s="82" t="s">
        <v>56</v>
      </c>
      <c r="F41" s="83" t="s">
        <v>57</v>
      </c>
      <c r="G41" s="34"/>
      <c r="H41" s="85">
        <f>H42</f>
        <v>16187450</v>
      </c>
      <c r="I41" s="53">
        <f t="shared" si="7"/>
        <v>16187562</v>
      </c>
      <c r="J41" s="22"/>
      <c r="K41" s="11"/>
    </row>
    <row r="42" spans="1:11" s="20" customFormat="1" ht="108.75" customHeight="1" x14ac:dyDescent="0.25">
      <c r="A42" s="74" t="s">
        <v>58</v>
      </c>
      <c r="B42" s="75" t="s">
        <v>59</v>
      </c>
      <c r="C42" s="21"/>
      <c r="D42" s="76">
        <v>112</v>
      </c>
      <c r="E42" s="74" t="s">
        <v>58</v>
      </c>
      <c r="F42" s="75" t="s">
        <v>59</v>
      </c>
      <c r="G42" s="21"/>
      <c r="H42" s="77">
        <f>H43</f>
        <v>16187450</v>
      </c>
      <c r="I42" s="78">
        <f t="shared" ref="I42:I43" si="8">H42+D42</f>
        <v>16187562</v>
      </c>
      <c r="J42" s="22"/>
      <c r="K42" s="11"/>
    </row>
    <row r="43" spans="1:11" s="20" customFormat="1" ht="102" customHeight="1" x14ac:dyDescent="0.25">
      <c r="A43" s="79">
        <v>3718881</v>
      </c>
      <c r="B43" s="80" t="s">
        <v>60</v>
      </c>
      <c r="C43" s="21" t="s">
        <v>61</v>
      </c>
      <c r="D43" s="76">
        <v>112</v>
      </c>
      <c r="E43" s="79">
        <v>3718881</v>
      </c>
      <c r="F43" s="80" t="s">
        <v>60</v>
      </c>
      <c r="G43" s="21" t="s">
        <v>62</v>
      </c>
      <c r="H43" s="77">
        <v>16187450</v>
      </c>
      <c r="I43" s="78">
        <f t="shared" si="8"/>
        <v>16187562</v>
      </c>
      <c r="J43" s="22"/>
      <c r="K43" s="11"/>
    </row>
    <row r="44" spans="1:11" ht="54.75" customHeight="1" x14ac:dyDescent="0.25">
      <c r="A44" s="50"/>
      <c r="B44" s="51" t="s">
        <v>13</v>
      </c>
      <c r="C44" s="52"/>
      <c r="D44" s="12">
        <v>1099977512</v>
      </c>
      <c r="E44" s="36"/>
      <c r="F44" s="21"/>
      <c r="G44" s="52"/>
      <c r="H44" s="12">
        <f>H41+H15+H25+H27+H29+H39</f>
        <v>44786133</v>
      </c>
      <c r="I44" s="19">
        <f>D44+H44</f>
        <v>1144763645</v>
      </c>
      <c r="J44" s="20"/>
    </row>
    <row r="45" spans="1:11" ht="92.25" customHeight="1" x14ac:dyDescent="0.3">
      <c r="A45" s="6"/>
      <c r="B45" s="6"/>
      <c r="C45" s="14"/>
      <c r="D45" s="6"/>
      <c r="E45" s="6"/>
      <c r="F45" s="13"/>
      <c r="G45" s="6"/>
      <c r="H45" s="6" t="s">
        <v>10</v>
      </c>
      <c r="I45" s="6"/>
      <c r="J45" s="20"/>
    </row>
    <row r="46" spans="1:11" ht="71.25" customHeight="1" x14ac:dyDescent="0.3">
      <c r="C46" s="15"/>
      <c r="D46" s="13"/>
      <c r="E46" s="13"/>
      <c r="F46" s="6"/>
      <c r="I46" s="20"/>
      <c r="J46" s="20"/>
    </row>
    <row r="47" spans="1:11" ht="81.75" hidden="1" customHeight="1" x14ac:dyDescent="0.3">
      <c r="C47" s="15"/>
      <c r="I47" s="20"/>
      <c r="J47" s="20"/>
    </row>
    <row r="48" spans="1:11" ht="75.75" hidden="1" customHeight="1" x14ac:dyDescent="0.3">
      <c r="C48" s="15"/>
      <c r="I48" s="20"/>
      <c r="J48" s="20"/>
    </row>
    <row r="49" spans="3:10" ht="100.5" hidden="1" customHeight="1" x14ac:dyDescent="0.3">
      <c r="C49" s="15"/>
      <c r="D49" s="16"/>
      <c r="I49" s="20"/>
      <c r="J49" s="20"/>
    </row>
    <row r="50" spans="3:10" ht="48.75" hidden="1" customHeight="1" x14ac:dyDescent="0.3">
      <c r="C50" s="15"/>
      <c r="I50" s="20"/>
      <c r="J50" s="20"/>
    </row>
    <row r="51" spans="3:10" ht="48.75" hidden="1" customHeight="1" x14ac:dyDescent="0.25">
      <c r="I51" s="20"/>
      <c r="J51" s="20"/>
    </row>
    <row r="52" spans="3:10" ht="48.75" hidden="1" customHeight="1" x14ac:dyDescent="0.25">
      <c r="J52" s="20"/>
    </row>
    <row r="53" spans="3:10" ht="48.75" hidden="1" customHeight="1" x14ac:dyDescent="0.25">
      <c r="J53" s="20"/>
    </row>
    <row r="54" spans="3:10" ht="48.75" hidden="1" customHeight="1" x14ac:dyDescent="0.25">
      <c r="J54" s="20"/>
    </row>
    <row r="55" spans="3:10" ht="48.75" hidden="1" customHeight="1" x14ac:dyDescent="0.25">
      <c r="J55" s="20"/>
    </row>
    <row r="56" spans="3:10" ht="120" customHeight="1" x14ac:dyDescent="0.25">
      <c r="J56" s="20"/>
    </row>
    <row r="57" spans="3:10" ht="82.5" customHeight="1" x14ac:dyDescent="0.25"/>
    <row r="58" spans="3:10" ht="57" customHeight="1" x14ac:dyDescent="0.25">
      <c r="J58" s="6"/>
    </row>
    <row r="59" spans="3:10" ht="112.5" customHeight="1" x14ac:dyDescent="0.25">
      <c r="J59" s="6"/>
    </row>
    <row r="60" spans="3:10" ht="165" customHeight="1" x14ac:dyDescent="0.25">
      <c r="J60" s="6"/>
    </row>
    <row r="61" spans="3:10" ht="95.25" customHeight="1" x14ac:dyDescent="0.25">
      <c r="J61" s="6"/>
    </row>
    <row r="62" spans="3:10" ht="38.25" customHeight="1" x14ac:dyDescent="0.25">
      <c r="J62" s="6"/>
    </row>
    <row r="63" spans="3:10" ht="13.8" x14ac:dyDescent="0.25">
      <c r="J63" s="6"/>
    </row>
    <row r="64" spans="3:10" ht="15.75" customHeight="1" x14ac:dyDescent="0.25">
      <c r="J64" s="6"/>
    </row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</sheetData>
  <mergeCells count="11">
    <mergeCell ref="D3:E3"/>
    <mergeCell ref="I12:I14"/>
    <mergeCell ref="C13:C14"/>
    <mergeCell ref="D13:D14"/>
    <mergeCell ref="G13:G14"/>
    <mergeCell ref="H13:H14"/>
    <mergeCell ref="A5:H5"/>
    <mergeCell ref="A7:H7"/>
    <mergeCell ref="A8:H8"/>
    <mergeCell ref="A12:D12"/>
    <mergeCell ref="E12:H12"/>
  </mergeCells>
  <pageMargins left="0.19685039370078741" right="0.19685039370078741" top="0.59055118110236227" bottom="1.5748031496062993" header="0.31496062992125984" footer="0.31496062992125984"/>
  <pageSetup paperSize="9" scale="6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дод-5</vt:lpstr>
      <vt:lpstr>'дод-5'!Область_печати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2024-12-10T12:27:20Z</cp:lastPrinted>
  <dcterms:created xsi:type="dcterms:W3CDTF">2021-02-12T11:43:33Z</dcterms:created>
  <dcterms:modified xsi:type="dcterms:W3CDTF">2024-12-10T12:27:24Z</dcterms:modified>
</cp:coreProperties>
</file>